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3" i="1" l="1"/>
  <c r="J14" i="1" l="1"/>
  <c r="G23" i="1" l="1"/>
  <c r="G24" i="1"/>
  <c r="G25" i="1"/>
  <c r="G22" i="1"/>
  <c r="G41" i="1"/>
  <c r="G13" i="1"/>
  <c r="I13" i="1" l="1"/>
  <c r="J26" i="1" l="1"/>
  <c r="G26" i="1"/>
  <c r="J53" i="1" l="1"/>
  <c r="G48" i="1"/>
  <c r="J42" i="1"/>
  <c r="J35" i="1"/>
  <c r="G35" i="1"/>
  <c r="G20" i="1"/>
  <c r="J16" i="1"/>
  <c r="J15" i="1"/>
  <c r="I14" i="1"/>
  <c r="I53" i="1"/>
  <c r="I16" i="1"/>
  <c r="I15" i="1"/>
  <c r="G12" i="1"/>
  <c r="J12" i="1"/>
  <c r="G11" i="1"/>
  <c r="G10" i="1"/>
  <c r="J11" i="1"/>
  <c r="H10" i="1"/>
  <c r="I10" i="1"/>
  <c r="J10" i="1"/>
  <c r="G37" i="1"/>
  <c r="G38" i="1"/>
  <c r="G42" i="1" s="1"/>
  <c r="G39" i="1"/>
  <c r="G40" i="1"/>
  <c r="G36" i="1"/>
  <c r="J48" i="1"/>
  <c r="G49" i="1"/>
  <c r="G52" i="1"/>
  <c r="G51" i="1"/>
  <c r="G50" i="1"/>
  <c r="G16" i="1" l="1"/>
  <c r="J17" i="1"/>
  <c r="G15" i="1"/>
  <c r="I17" i="1"/>
  <c r="G53" i="1"/>
  <c r="G14" i="1"/>
  <c r="G17" i="1" l="1"/>
</calcChain>
</file>

<file path=xl/sharedStrings.xml><?xml version="1.0" encoding="utf-8"?>
<sst xmlns="http://schemas.openxmlformats.org/spreadsheetml/2006/main" count="39" uniqueCount="31">
  <si>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</si>
  <si>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</si>
  <si>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</si>
  <si>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всего</t>
  </si>
  <si>
    <t>в том числе</t>
  </si>
  <si>
    <t>Федеральный бюджет</t>
  </si>
  <si>
    <t>Областной бюджет</t>
  </si>
  <si>
    <t>Бюджет Киришского муниципального района</t>
  </si>
  <si>
    <t>Муниципальная программа «Развитие физической культуры и спорта в Киришском муниципальном районе»</t>
  </si>
  <si>
    <t>ИТОГО</t>
  </si>
  <si>
    <t>1.</t>
  </si>
  <si>
    <t>Создание условий для занятий физической культурой и спортом</t>
  </si>
  <si>
    <t>Комитет по культуре, делам молодежи и спорту администрации Киришского муниципального района; комитет по образованию Киришского муниципального района</t>
  </si>
  <si>
    <t>2.</t>
  </si>
  <si>
    <t>Развитие адаптивной физической культуры и спорта для лиц с ограничен-ными возможностями здоровья и инвалидов</t>
  </si>
  <si>
    <t>Начало реализации</t>
  </si>
  <si>
    <t>Конец реализации</t>
  </si>
  <si>
    <t>Годы реализации</t>
  </si>
  <si>
    <t>Прочие источники</t>
  </si>
  <si>
    <t>3.</t>
  </si>
  <si>
    <t>Обеспечение исполнения мероприятий муниципальной программы «Развитие физической культуры и спорта в Киришском муниципальном районе»</t>
  </si>
  <si>
    <t>Комитет по культуре, делам молодежи и спорту администрации Киришского муниципального района</t>
  </si>
  <si>
    <t> 0,00</t>
  </si>
  <si>
    <t>4.</t>
  </si>
  <si>
    <t xml:space="preserve"> Развитие спорта высших достижений системы спортивной подготовки спортивного резерва</t>
  </si>
  <si>
    <t>5.</t>
  </si>
  <si>
    <t>Участие в федеральном проекте «Спорт - норма жизни»</t>
  </si>
  <si>
    <t xml:space="preserve">Приложение № 4
к муниципальной программе
</t>
  </si>
  <si>
    <t>План реализации муниципальной программы «Развитие физической культуры и спорта в Киришском муниципальном районе»</t>
  </si>
  <si>
    <t>Планируемые объемы финансирования (тыс. руб.,в ценах соответствующих лет)</t>
  </si>
  <si>
    <t xml:space="preserve">Приложение № 1 к постановлению
от 30.12.2021 № 2469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</si>
</sst>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0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2" fontId="2" fillId="0" borderId="8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44" fontId="1" fillId="0" borderId="0" xfId="0" applyNumberFormat="1" applyFont="1" applyAlignment="1">
      <alignment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/>
    </xf>
    <xf numFmtId="2" fontId="2" fillId="0" borderId="8" xfId="1" applyNumberFormat="1" applyFont="1" applyBorder="1" applyAlignment="1">
      <alignment horizontal="center" vertical="top" wrapText="1"/>
    </xf>
    <xf numFmtId="2" fontId="2" fillId="0" borderId="7" xfId="1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top" wrapText="1"/>
    </xf>
    <xf numFmtId="2" fontId="2" fillId="0" borderId="11" xfId="1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workbookViewId="0">
      <selection activeCell="M15" sqref="M15"/>
    </sheetView>
  </sheetViews>
  <sheetFormatPr defaultRowHeight="15" x14ac:dyDescent="0.25"/>
  <cols>
    <col min="2" max="2" width="28.140625" customWidth="1"/>
    <col min="3" max="3" width="17.85546875" customWidth="1"/>
    <col min="4" max="4" width="14.28515625" customWidth="1"/>
    <col min="5" max="5" width="15.85546875" customWidth="1"/>
    <col min="6" max="6" width="12.7109375" customWidth="1"/>
    <col min="7" max="7" width="11.42578125" customWidth="1"/>
    <col min="8" max="8" width="16.140625" customWidth="1"/>
    <col min="9" max="9" width="12.42578125" customWidth="1"/>
    <col min="10" max="10" width="17.28515625" customWidth="1"/>
    <col min="11" max="11" width="13.7109375" customWidth="1"/>
  </cols>
  <sheetData>
    <row r="1" spans="1:11" ht="45" customHeight="1" x14ac:dyDescent="0.25">
      <c r="F1" s="65" t="s">
        <v>30</v>
      </c>
      <c r="G1" s="65"/>
      <c r="H1" s="65"/>
      <c r="I1" s="65"/>
      <c r="J1" s="65"/>
      <c r="K1" s="65"/>
    </row>
    <row r="2" spans="1:11" ht="30.6" customHeight="1" x14ac:dyDescent="0.25">
      <c r="F2" s="9"/>
      <c r="G2" s="9"/>
      <c r="H2" s="66" t="s">
        <v>27</v>
      </c>
      <c r="I2" s="66"/>
      <c r="J2" s="66"/>
      <c r="K2" s="66"/>
    </row>
    <row r="3" spans="1:11" ht="18" customHeight="1" x14ac:dyDescent="0.25">
      <c r="B3" s="67" t="s">
        <v>28</v>
      </c>
      <c r="C3" s="68"/>
      <c r="D3" s="68"/>
      <c r="E3" s="68"/>
      <c r="F3" s="68"/>
      <c r="G3" s="68"/>
      <c r="H3" s="68"/>
      <c r="I3" s="68"/>
      <c r="J3" s="68"/>
    </row>
    <row r="4" spans="1:11" ht="15.75" thickBot="1" x14ac:dyDescent="0.3"/>
    <row r="5" spans="1:11" ht="31.15" customHeight="1" x14ac:dyDescent="0.25">
      <c r="A5" s="31"/>
      <c r="B5" s="31" t="s">
        <v>0</v>
      </c>
      <c r="C5" s="31" t="s">
        <v>1</v>
      </c>
      <c r="D5" s="25" t="s">
        <v>2</v>
      </c>
      <c r="E5" s="27"/>
      <c r="F5" s="25" t="s">
        <v>17</v>
      </c>
      <c r="G5" s="25" t="s">
        <v>29</v>
      </c>
      <c r="H5" s="26"/>
      <c r="I5" s="26"/>
      <c r="J5" s="26"/>
      <c r="K5" s="27"/>
    </row>
    <row r="6" spans="1:11" ht="6.6" customHeight="1" thickBot="1" x14ac:dyDescent="0.3">
      <c r="A6" s="50"/>
      <c r="B6" s="50"/>
      <c r="C6" s="50"/>
      <c r="D6" s="36"/>
      <c r="E6" s="38"/>
      <c r="F6" s="43"/>
      <c r="G6" s="28"/>
      <c r="H6" s="29"/>
      <c r="I6" s="29"/>
      <c r="J6" s="29"/>
      <c r="K6" s="30"/>
    </row>
    <row r="7" spans="1:11" ht="16.5" thickBot="1" x14ac:dyDescent="0.3">
      <c r="A7" s="50"/>
      <c r="B7" s="50"/>
      <c r="C7" s="50"/>
      <c r="D7" s="31" t="s">
        <v>15</v>
      </c>
      <c r="E7" s="31" t="s">
        <v>16</v>
      </c>
      <c r="F7" s="50"/>
      <c r="G7" s="50" t="s">
        <v>3</v>
      </c>
      <c r="H7" s="36" t="s">
        <v>4</v>
      </c>
      <c r="I7" s="37"/>
      <c r="J7" s="37"/>
      <c r="K7" s="38"/>
    </row>
    <row r="8" spans="1:11" ht="70.900000000000006" customHeight="1" thickBot="1" x14ac:dyDescent="0.3">
      <c r="A8" s="32"/>
      <c r="B8" s="32"/>
      <c r="C8" s="32"/>
      <c r="D8" s="32"/>
      <c r="E8" s="32"/>
      <c r="F8" s="32"/>
      <c r="G8" s="32"/>
      <c r="H8" s="4" t="s">
        <v>5</v>
      </c>
      <c r="I8" s="4" t="s">
        <v>6</v>
      </c>
      <c r="J8" s="4" t="s">
        <v>7</v>
      </c>
      <c r="K8" s="4" t="s">
        <v>18</v>
      </c>
    </row>
    <row r="9" spans="1:11" ht="16.5" thickBot="1" x14ac:dyDescent="0.3">
      <c r="A9" s="5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3">
        <v>7</v>
      </c>
      <c r="H9" s="4">
        <v>8</v>
      </c>
      <c r="I9" s="4">
        <v>9</v>
      </c>
      <c r="J9" s="3">
        <v>10</v>
      </c>
      <c r="K9" s="4">
        <v>11</v>
      </c>
    </row>
    <row r="10" spans="1:11" ht="20.45" customHeight="1" thickBot="1" x14ac:dyDescent="0.3">
      <c r="A10" s="39"/>
      <c r="B10" s="25" t="s">
        <v>8</v>
      </c>
      <c r="C10" s="42"/>
      <c r="D10" s="47">
        <v>2018</v>
      </c>
      <c r="E10" s="31">
        <v>2024</v>
      </c>
      <c r="F10" s="2">
        <v>2018</v>
      </c>
      <c r="G10" s="15">
        <f t="shared" ref="G10:G16" si="0">I10+J10</f>
        <v>1139.76</v>
      </c>
      <c r="H10" s="15">
        <f t="shared" ref="H10:I10" si="1">H19+H27</f>
        <v>0</v>
      </c>
      <c r="I10" s="15">
        <f t="shared" si="1"/>
        <v>0</v>
      </c>
      <c r="J10" s="15">
        <f>J19+J27</f>
        <v>1139.76</v>
      </c>
      <c r="K10" s="10">
        <v>0</v>
      </c>
    </row>
    <row r="11" spans="1:11" ht="16.5" thickBot="1" x14ac:dyDescent="0.3">
      <c r="A11" s="40"/>
      <c r="B11" s="43"/>
      <c r="C11" s="44"/>
      <c r="D11" s="48"/>
      <c r="E11" s="50"/>
      <c r="F11" s="2">
        <v>2019</v>
      </c>
      <c r="G11" s="15">
        <f t="shared" si="0"/>
        <v>1808.57</v>
      </c>
      <c r="H11" s="10">
        <v>0</v>
      </c>
      <c r="I11" s="14">
        <v>0</v>
      </c>
      <c r="J11" s="18">
        <f>J20+J28+J36</f>
        <v>1808.57</v>
      </c>
      <c r="K11" s="10">
        <v>0</v>
      </c>
    </row>
    <row r="12" spans="1:11" ht="16.5" thickBot="1" x14ac:dyDescent="0.3">
      <c r="A12" s="40"/>
      <c r="B12" s="43"/>
      <c r="C12" s="44"/>
      <c r="D12" s="48"/>
      <c r="E12" s="50"/>
      <c r="F12" s="2">
        <v>2020</v>
      </c>
      <c r="G12" s="13">
        <f t="shared" si="0"/>
        <v>6495.42</v>
      </c>
      <c r="H12" s="10">
        <v>0</v>
      </c>
      <c r="I12" s="14">
        <v>0</v>
      </c>
      <c r="J12" s="18">
        <f>J21+J29+J37+J43</f>
        <v>6495.42</v>
      </c>
      <c r="K12" s="10">
        <v>0</v>
      </c>
    </row>
    <row r="13" spans="1:11" ht="16.5" thickBot="1" x14ac:dyDescent="0.3">
      <c r="A13" s="40"/>
      <c r="B13" s="43"/>
      <c r="C13" s="44"/>
      <c r="D13" s="48"/>
      <c r="E13" s="50"/>
      <c r="F13" s="2">
        <v>2021</v>
      </c>
      <c r="G13" s="13">
        <f>I13+J13</f>
        <v>15179.820000000002</v>
      </c>
      <c r="H13" s="10">
        <v>0</v>
      </c>
      <c r="I13" s="14">
        <f>I49</f>
        <v>787.5</v>
      </c>
      <c r="J13" s="18">
        <f>SUM(J22,J30,J38,J44,J49)</f>
        <v>14392.320000000002</v>
      </c>
      <c r="K13" s="10">
        <v>0</v>
      </c>
    </row>
    <row r="14" spans="1:11" ht="16.5" thickBot="1" x14ac:dyDescent="0.3">
      <c r="A14" s="40"/>
      <c r="B14" s="43"/>
      <c r="C14" s="44"/>
      <c r="D14" s="48"/>
      <c r="E14" s="50"/>
      <c r="F14" s="2">
        <v>2022</v>
      </c>
      <c r="G14" s="13">
        <f t="shared" si="0"/>
        <v>17252.419999999998</v>
      </c>
      <c r="H14" s="10">
        <v>0</v>
      </c>
      <c r="I14" s="14">
        <f>I50</f>
        <v>188.5</v>
      </c>
      <c r="J14" s="18">
        <f>SUM(J23,J32,J39,J45,J50)</f>
        <v>17063.919999999998</v>
      </c>
      <c r="K14" s="10">
        <v>0</v>
      </c>
    </row>
    <row r="15" spans="1:11" ht="16.5" thickBot="1" x14ac:dyDescent="0.3">
      <c r="A15" s="40"/>
      <c r="B15" s="43"/>
      <c r="C15" s="44"/>
      <c r="D15" s="48"/>
      <c r="E15" s="50"/>
      <c r="F15" s="2">
        <v>2023</v>
      </c>
      <c r="G15" s="13">
        <f>I15+J15</f>
        <v>14260.92</v>
      </c>
      <c r="H15" s="10">
        <v>0</v>
      </c>
      <c r="I15" s="14">
        <f>I51</f>
        <v>197</v>
      </c>
      <c r="J15" s="18">
        <f>J24+J33+J40+J46+J51</f>
        <v>14063.92</v>
      </c>
      <c r="K15" s="10">
        <v>0</v>
      </c>
    </row>
    <row r="16" spans="1:11" ht="16.5" thickBot="1" x14ac:dyDescent="0.3">
      <c r="A16" s="41"/>
      <c r="B16" s="45"/>
      <c r="C16" s="46"/>
      <c r="D16" s="49"/>
      <c r="E16" s="51"/>
      <c r="F16" s="2">
        <v>2024</v>
      </c>
      <c r="G16" s="13">
        <f t="shared" si="0"/>
        <v>12254.64</v>
      </c>
      <c r="H16" s="10">
        <v>0</v>
      </c>
      <c r="I16" s="12">
        <f>I52</f>
        <v>197</v>
      </c>
      <c r="J16" s="13">
        <f>J25+J34+J41+J47+J52</f>
        <v>12057.64</v>
      </c>
      <c r="K16" s="10">
        <v>0</v>
      </c>
    </row>
    <row r="17" spans="1:12" ht="16.5" thickBot="1" x14ac:dyDescent="0.3">
      <c r="A17" s="52"/>
      <c r="B17" s="53"/>
      <c r="C17" s="53"/>
      <c r="D17" s="53"/>
      <c r="E17" s="54"/>
      <c r="F17" s="4" t="s">
        <v>9</v>
      </c>
      <c r="G17" s="10">
        <f>SUM(G10:G16)</f>
        <v>68391.549999999988</v>
      </c>
      <c r="H17" s="10">
        <v>0</v>
      </c>
      <c r="I17" s="10">
        <f>SUM(I10:I16)</f>
        <v>1370</v>
      </c>
      <c r="J17" s="10">
        <f>SUM(J10:J16)</f>
        <v>67021.549999999988</v>
      </c>
      <c r="K17" s="10">
        <v>0</v>
      </c>
    </row>
    <row r="18" spans="1:12" ht="15.75" thickBot="1" x14ac:dyDescent="0.3">
      <c r="A18" s="6"/>
    </row>
    <row r="19" spans="1:12" ht="32.25" customHeight="1" thickBot="1" x14ac:dyDescent="0.3">
      <c r="A19" s="31" t="s">
        <v>10</v>
      </c>
      <c r="B19" s="31" t="s">
        <v>11</v>
      </c>
      <c r="C19" s="31" t="s">
        <v>12</v>
      </c>
      <c r="D19" s="31">
        <v>2018</v>
      </c>
      <c r="E19" s="31">
        <v>2024</v>
      </c>
      <c r="F19" s="1">
        <v>2018</v>
      </c>
      <c r="G19" s="19">
        <v>1065.26</v>
      </c>
      <c r="H19" s="11">
        <v>0</v>
      </c>
      <c r="I19" s="16">
        <v>0</v>
      </c>
      <c r="J19" s="19">
        <v>1065.26</v>
      </c>
      <c r="K19" s="11">
        <v>0</v>
      </c>
      <c r="L19" s="8"/>
    </row>
    <row r="20" spans="1:12" ht="22.5" customHeight="1" thickBot="1" x14ac:dyDescent="0.3">
      <c r="A20" s="50"/>
      <c r="B20" s="50"/>
      <c r="C20" s="50"/>
      <c r="D20" s="50"/>
      <c r="E20" s="50"/>
      <c r="F20" s="2">
        <v>2019</v>
      </c>
      <c r="G20" s="13">
        <f>J20</f>
        <v>1009.1</v>
      </c>
      <c r="H20" s="10">
        <v>0</v>
      </c>
      <c r="I20" s="12">
        <v>0</v>
      </c>
      <c r="J20" s="13">
        <v>1009.1</v>
      </c>
      <c r="K20" s="10">
        <v>0</v>
      </c>
      <c r="L20" s="8"/>
    </row>
    <row r="21" spans="1:12" ht="22.5" customHeight="1" thickBot="1" x14ac:dyDescent="0.3">
      <c r="A21" s="50"/>
      <c r="B21" s="50"/>
      <c r="C21" s="50"/>
      <c r="D21" s="50"/>
      <c r="E21" s="50"/>
      <c r="F21" s="2">
        <v>2020</v>
      </c>
      <c r="G21" s="13">
        <v>830.79</v>
      </c>
      <c r="H21" s="10">
        <v>0</v>
      </c>
      <c r="I21" s="12">
        <v>0</v>
      </c>
      <c r="J21" s="13">
        <v>830.79</v>
      </c>
      <c r="K21" s="10">
        <v>0</v>
      </c>
      <c r="L21" s="8"/>
    </row>
    <row r="22" spans="1:12" ht="24" customHeight="1" thickBot="1" x14ac:dyDescent="0.3">
      <c r="A22" s="50"/>
      <c r="B22" s="50"/>
      <c r="C22" s="50"/>
      <c r="D22" s="50"/>
      <c r="E22" s="50"/>
      <c r="F22" s="2">
        <v>2021</v>
      </c>
      <c r="G22" s="13">
        <f>SUM(I22,J22)</f>
        <v>8252.1</v>
      </c>
      <c r="H22" s="10">
        <v>0</v>
      </c>
      <c r="I22" s="12">
        <v>0</v>
      </c>
      <c r="J22" s="13">
        <v>8252.1</v>
      </c>
      <c r="K22" s="10">
        <v>0</v>
      </c>
      <c r="L22" s="8"/>
    </row>
    <row r="23" spans="1:12" ht="16.5" thickBot="1" x14ac:dyDescent="0.3">
      <c r="A23" s="50"/>
      <c r="B23" s="50"/>
      <c r="C23" s="50"/>
      <c r="D23" s="50"/>
      <c r="E23" s="50"/>
      <c r="F23" s="2">
        <v>2022</v>
      </c>
      <c r="G23" s="13">
        <f t="shared" ref="G23:G25" si="2">SUM(I23,J23)</f>
        <v>11277.44</v>
      </c>
      <c r="H23" s="10">
        <v>0</v>
      </c>
      <c r="I23" s="12">
        <v>0</v>
      </c>
      <c r="J23" s="20">
        <v>11277.44</v>
      </c>
      <c r="K23" s="10">
        <v>0</v>
      </c>
      <c r="L23" s="8"/>
    </row>
    <row r="24" spans="1:12" ht="36.75" customHeight="1" thickBot="1" x14ac:dyDescent="0.3">
      <c r="A24" s="50"/>
      <c r="B24" s="50"/>
      <c r="C24" s="50"/>
      <c r="D24" s="50"/>
      <c r="E24" s="50"/>
      <c r="F24" s="2">
        <v>2023</v>
      </c>
      <c r="G24" s="13">
        <f t="shared" si="2"/>
        <v>8277.44</v>
      </c>
      <c r="H24" s="10">
        <v>0</v>
      </c>
      <c r="I24" s="12">
        <v>0</v>
      </c>
      <c r="J24" s="20">
        <v>8277.44</v>
      </c>
      <c r="K24" s="10">
        <v>0</v>
      </c>
      <c r="L24" s="17"/>
    </row>
    <row r="25" spans="1:12" ht="45.75" customHeight="1" thickBot="1" x14ac:dyDescent="0.3">
      <c r="A25" s="32"/>
      <c r="B25" s="32"/>
      <c r="C25" s="32"/>
      <c r="D25" s="32"/>
      <c r="E25" s="32"/>
      <c r="F25" s="2">
        <v>2024</v>
      </c>
      <c r="G25" s="13">
        <f t="shared" si="2"/>
        <v>6277.44</v>
      </c>
      <c r="H25" s="10">
        <v>0</v>
      </c>
      <c r="I25" s="12">
        <v>0</v>
      </c>
      <c r="J25" s="20">
        <v>6277.44</v>
      </c>
      <c r="K25" s="10">
        <v>0</v>
      </c>
      <c r="L25" s="8"/>
    </row>
    <row r="26" spans="1:12" ht="16.5" thickBot="1" x14ac:dyDescent="0.3">
      <c r="A26" s="33"/>
      <c r="B26" s="34"/>
      <c r="C26" s="34"/>
      <c r="D26" s="34"/>
      <c r="E26" s="35"/>
      <c r="F26" s="4" t="s">
        <v>9</v>
      </c>
      <c r="G26" s="10">
        <f>SUM(G19:G25)</f>
        <v>36989.570000000007</v>
      </c>
      <c r="H26" s="10">
        <v>0</v>
      </c>
      <c r="I26" s="10">
        <v>0</v>
      </c>
      <c r="J26" s="10">
        <f>SUM(J19:J25)</f>
        <v>36989.570000000007</v>
      </c>
      <c r="K26" s="10">
        <v>0</v>
      </c>
      <c r="L26" s="8"/>
    </row>
    <row r="27" spans="1:12" ht="18.75" customHeight="1" thickBot="1" x14ac:dyDescent="0.3">
      <c r="A27" s="31" t="s">
        <v>13</v>
      </c>
      <c r="B27" s="31" t="s">
        <v>14</v>
      </c>
      <c r="C27" s="31" t="s">
        <v>21</v>
      </c>
      <c r="D27" s="31">
        <v>2018</v>
      </c>
      <c r="E27" s="31">
        <v>2024</v>
      </c>
      <c r="F27" s="4">
        <v>2018</v>
      </c>
      <c r="G27" s="23">
        <v>74.5</v>
      </c>
      <c r="H27" s="10">
        <v>0</v>
      </c>
      <c r="I27" s="10">
        <v>0</v>
      </c>
      <c r="J27" s="22">
        <v>74.5</v>
      </c>
      <c r="K27" s="10">
        <v>0</v>
      </c>
      <c r="L27" s="8"/>
    </row>
    <row r="28" spans="1:12" ht="16.5" thickBot="1" x14ac:dyDescent="0.3">
      <c r="A28" s="50"/>
      <c r="B28" s="50"/>
      <c r="C28" s="50"/>
      <c r="D28" s="50"/>
      <c r="E28" s="50"/>
      <c r="F28" s="4">
        <v>2019</v>
      </c>
      <c r="G28" s="23">
        <v>74.5</v>
      </c>
      <c r="H28" s="10">
        <v>0</v>
      </c>
      <c r="I28" s="10">
        <v>0</v>
      </c>
      <c r="J28" s="22">
        <v>74.5</v>
      </c>
      <c r="K28" s="10">
        <v>0</v>
      </c>
      <c r="L28" s="8"/>
    </row>
    <row r="29" spans="1:12" ht="15.6" customHeight="1" thickBot="1" x14ac:dyDescent="0.3">
      <c r="A29" s="50"/>
      <c r="B29" s="50"/>
      <c r="C29" s="50"/>
      <c r="D29" s="50"/>
      <c r="E29" s="50"/>
      <c r="F29" s="4">
        <v>2020</v>
      </c>
      <c r="G29" s="24">
        <v>67.400000000000006</v>
      </c>
      <c r="H29" s="10">
        <v>0</v>
      </c>
      <c r="I29" s="10">
        <v>0</v>
      </c>
      <c r="J29" s="22">
        <v>67.400000000000006</v>
      </c>
      <c r="K29" s="10">
        <v>0</v>
      </c>
      <c r="L29" s="8"/>
    </row>
    <row r="30" spans="1:12" ht="15" customHeight="1" x14ac:dyDescent="0.25">
      <c r="A30" s="50"/>
      <c r="B30" s="50"/>
      <c r="C30" s="50"/>
      <c r="D30" s="50"/>
      <c r="E30" s="50"/>
      <c r="F30" s="31">
        <v>2021</v>
      </c>
      <c r="G30" s="55">
        <v>69.84</v>
      </c>
      <c r="H30" s="57">
        <v>0</v>
      </c>
      <c r="I30" s="57">
        <v>0</v>
      </c>
      <c r="J30" s="59">
        <v>69.84</v>
      </c>
      <c r="K30" s="57">
        <v>0</v>
      </c>
      <c r="L30" s="8"/>
    </row>
    <row r="31" spans="1:12" ht="12.75" customHeight="1" thickBot="1" x14ac:dyDescent="0.3">
      <c r="A31" s="50"/>
      <c r="B31" s="50"/>
      <c r="C31" s="50"/>
      <c r="D31" s="50"/>
      <c r="E31" s="50"/>
      <c r="F31" s="51"/>
      <c r="G31" s="56"/>
      <c r="H31" s="58"/>
      <c r="I31" s="58"/>
      <c r="J31" s="60"/>
      <c r="K31" s="58"/>
      <c r="L31" s="8"/>
    </row>
    <row r="32" spans="1:12" ht="16.5" thickBot="1" x14ac:dyDescent="0.3">
      <c r="A32" s="50"/>
      <c r="B32" s="50"/>
      <c r="C32" s="50"/>
      <c r="D32" s="50"/>
      <c r="E32" s="50"/>
      <c r="F32" s="4">
        <v>2022</v>
      </c>
      <c r="G32" s="23">
        <v>69.8</v>
      </c>
      <c r="H32" s="10">
        <v>0</v>
      </c>
      <c r="I32" s="10">
        <v>0</v>
      </c>
      <c r="J32" s="22">
        <v>69.8</v>
      </c>
      <c r="K32" s="10">
        <v>0</v>
      </c>
      <c r="L32" s="8"/>
    </row>
    <row r="33" spans="1:12" ht="16.5" thickBot="1" x14ac:dyDescent="0.3">
      <c r="A33" s="50"/>
      <c r="B33" s="50"/>
      <c r="C33" s="50"/>
      <c r="D33" s="50"/>
      <c r="E33" s="50"/>
      <c r="F33" s="4">
        <v>2023</v>
      </c>
      <c r="G33" s="23">
        <v>69.8</v>
      </c>
      <c r="H33" s="10">
        <v>0</v>
      </c>
      <c r="I33" s="10">
        <v>0</v>
      </c>
      <c r="J33" s="22">
        <v>69.8</v>
      </c>
      <c r="K33" s="10">
        <v>0</v>
      </c>
      <c r="L33" s="8"/>
    </row>
    <row r="34" spans="1:12" ht="23.45" customHeight="1" thickBot="1" x14ac:dyDescent="0.3">
      <c r="A34" s="51"/>
      <c r="B34" s="51"/>
      <c r="C34" s="51"/>
      <c r="D34" s="51"/>
      <c r="E34" s="51"/>
      <c r="F34" s="4">
        <v>2024</v>
      </c>
      <c r="G34" s="23">
        <v>69.8</v>
      </c>
      <c r="H34" s="10">
        <v>0</v>
      </c>
      <c r="I34" s="10">
        <v>0</v>
      </c>
      <c r="J34" s="22">
        <v>69.8</v>
      </c>
      <c r="K34" s="10">
        <v>0</v>
      </c>
      <c r="L34" s="8"/>
    </row>
    <row r="35" spans="1:12" ht="16.5" thickBot="1" x14ac:dyDescent="0.3">
      <c r="A35" s="61"/>
      <c r="B35" s="62"/>
      <c r="C35" s="62"/>
      <c r="D35" s="62"/>
      <c r="E35" s="63"/>
      <c r="F35" s="4" t="s">
        <v>9</v>
      </c>
      <c r="G35" s="10">
        <f>SUM(G27:G34)</f>
        <v>495.64000000000004</v>
      </c>
      <c r="H35" s="10">
        <v>0</v>
      </c>
      <c r="I35" s="10">
        <v>0</v>
      </c>
      <c r="J35" s="10">
        <f>SUM(J27:J34)</f>
        <v>495.64000000000004</v>
      </c>
      <c r="K35" s="10">
        <v>0</v>
      </c>
      <c r="L35" s="8"/>
    </row>
    <row r="36" spans="1:12" ht="27" customHeight="1" thickBot="1" x14ac:dyDescent="0.3">
      <c r="A36" s="31" t="s">
        <v>19</v>
      </c>
      <c r="B36" s="31" t="s">
        <v>20</v>
      </c>
      <c r="C36" s="31" t="s">
        <v>21</v>
      </c>
      <c r="D36" s="31">
        <v>2019</v>
      </c>
      <c r="E36" s="31">
        <v>2024</v>
      </c>
      <c r="F36" s="1">
        <v>2019</v>
      </c>
      <c r="G36" s="19">
        <f>J36</f>
        <v>724.97</v>
      </c>
      <c r="H36" s="11">
        <v>0</v>
      </c>
      <c r="I36" s="16">
        <v>0</v>
      </c>
      <c r="J36" s="19">
        <v>724.97</v>
      </c>
      <c r="K36" s="11" t="s">
        <v>22</v>
      </c>
    </row>
    <row r="37" spans="1:12" ht="22.5" customHeight="1" thickBot="1" x14ac:dyDescent="0.3">
      <c r="A37" s="50"/>
      <c r="B37" s="50"/>
      <c r="C37" s="50"/>
      <c r="D37" s="50"/>
      <c r="E37" s="50"/>
      <c r="F37" s="2">
        <v>2020</v>
      </c>
      <c r="G37" s="19">
        <f t="shared" ref="G37:G40" si="3">J37</f>
        <v>675.29</v>
      </c>
      <c r="H37" s="10">
        <v>0</v>
      </c>
      <c r="I37" s="12">
        <v>0</v>
      </c>
      <c r="J37" s="13">
        <v>675.29</v>
      </c>
      <c r="K37" s="10">
        <v>0</v>
      </c>
    </row>
    <row r="38" spans="1:12" ht="25.5" customHeight="1" thickBot="1" x14ac:dyDescent="0.3">
      <c r="A38" s="50"/>
      <c r="B38" s="50"/>
      <c r="C38" s="50"/>
      <c r="D38" s="50"/>
      <c r="E38" s="50"/>
      <c r="F38" s="2">
        <v>2021</v>
      </c>
      <c r="G38" s="19">
        <f t="shared" si="3"/>
        <v>720.83</v>
      </c>
      <c r="H38" s="10">
        <v>0</v>
      </c>
      <c r="I38" s="12">
        <v>0</v>
      </c>
      <c r="J38" s="13">
        <v>720.83</v>
      </c>
      <c r="K38" s="10">
        <v>0</v>
      </c>
    </row>
    <row r="39" spans="1:12" ht="16.5" thickBot="1" x14ac:dyDescent="0.3">
      <c r="A39" s="50"/>
      <c r="B39" s="50"/>
      <c r="C39" s="50"/>
      <c r="D39" s="50"/>
      <c r="E39" s="50"/>
      <c r="F39" s="2">
        <v>2022</v>
      </c>
      <c r="G39" s="19">
        <f t="shared" si="3"/>
        <v>735.5</v>
      </c>
      <c r="H39" s="10">
        <v>0</v>
      </c>
      <c r="I39" s="12">
        <v>0</v>
      </c>
      <c r="J39" s="13">
        <v>735.5</v>
      </c>
      <c r="K39" s="10">
        <v>0</v>
      </c>
    </row>
    <row r="40" spans="1:12" ht="20.25" customHeight="1" thickBot="1" x14ac:dyDescent="0.3">
      <c r="A40" s="50"/>
      <c r="B40" s="50"/>
      <c r="C40" s="50"/>
      <c r="D40" s="50"/>
      <c r="E40" s="50"/>
      <c r="F40" s="2">
        <v>2023</v>
      </c>
      <c r="G40" s="19">
        <f t="shared" si="3"/>
        <v>735.5</v>
      </c>
      <c r="H40" s="10">
        <v>0</v>
      </c>
      <c r="I40" s="12">
        <v>0</v>
      </c>
      <c r="J40" s="13">
        <v>735.5</v>
      </c>
      <c r="K40" s="10">
        <v>0</v>
      </c>
    </row>
    <row r="41" spans="1:12" ht="25.5" customHeight="1" thickBot="1" x14ac:dyDescent="0.3">
      <c r="A41" s="51"/>
      <c r="B41" s="51"/>
      <c r="C41" s="51"/>
      <c r="D41" s="51"/>
      <c r="E41" s="51"/>
      <c r="F41" s="2">
        <v>2024</v>
      </c>
      <c r="G41" s="19">
        <f>SUM(I41,J41)</f>
        <v>735.5</v>
      </c>
      <c r="H41" s="10">
        <v>0</v>
      </c>
      <c r="I41" s="12">
        <v>0</v>
      </c>
      <c r="J41" s="13">
        <v>735.5</v>
      </c>
      <c r="K41" s="10">
        <v>0</v>
      </c>
    </row>
    <row r="42" spans="1:12" ht="16.5" thickBot="1" x14ac:dyDescent="0.3">
      <c r="A42" s="52"/>
      <c r="B42" s="53"/>
      <c r="C42" s="53"/>
      <c r="D42" s="53"/>
      <c r="E42" s="54"/>
      <c r="F42" s="4" t="s">
        <v>9</v>
      </c>
      <c r="G42" s="10">
        <f>SUM(G36:G41)</f>
        <v>4327.59</v>
      </c>
      <c r="H42" s="10">
        <v>0</v>
      </c>
      <c r="I42" s="10">
        <v>0</v>
      </c>
      <c r="J42" s="10">
        <f>SUM(J36:J41)</f>
        <v>4327.59</v>
      </c>
      <c r="K42" s="10">
        <v>0</v>
      </c>
    </row>
    <row r="43" spans="1:12" ht="28.5" customHeight="1" thickBot="1" x14ac:dyDescent="0.3">
      <c r="A43" s="31" t="s">
        <v>23</v>
      </c>
      <c r="B43" s="31" t="s">
        <v>24</v>
      </c>
      <c r="C43" s="31" t="s">
        <v>21</v>
      </c>
      <c r="D43" s="31">
        <v>2020</v>
      </c>
      <c r="E43" s="31">
        <v>2024</v>
      </c>
      <c r="F43" s="1">
        <v>2020</v>
      </c>
      <c r="G43" s="21">
        <v>4921.9399999999996</v>
      </c>
      <c r="H43" s="11">
        <v>0</v>
      </c>
      <c r="I43" s="11">
        <v>0</v>
      </c>
      <c r="J43" s="11">
        <v>4921.9399999999996</v>
      </c>
      <c r="K43" s="11">
        <v>0</v>
      </c>
    </row>
    <row r="44" spans="1:12" ht="30.75" customHeight="1" thickBot="1" x14ac:dyDescent="0.3">
      <c r="A44" s="50"/>
      <c r="B44" s="50"/>
      <c r="C44" s="50"/>
      <c r="D44" s="50"/>
      <c r="E44" s="50"/>
      <c r="F44" s="2">
        <v>2021</v>
      </c>
      <c r="G44" s="13">
        <v>5231.88</v>
      </c>
      <c r="H44" s="10">
        <v>0</v>
      </c>
      <c r="I44" s="10">
        <v>0</v>
      </c>
      <c r="J44" s="10">
        <v>5231.88</v>
      </c>
      <c r="K44" s="10">
        <v>0</v>
      </c>
    </row>
    <row r="45" spans="1:12" ht="26.25" customHeight="1" thickBot="1" x14ac:dyDescent="0.3">
      <c r="A45" s="50"/>
      <c r="B45" s="50"/>
      <c r="C45" s="50"/>
      <c r="D45" s="50"/>
      <c r="E45" s="50"/>
      <c r="F45" s="2">
        <v>2022</v>
      </c>
      <c r="G45" s="13">
        <v>4953.01</v>
      </c>
      <c r="H45" s="10">
        <v>0</v>
      </c>
      <c r="I45" s="10">
        <v>0</v>
      </c>
      <c r="J45" s="10">
        <v>4953.01</v>
      </c>
      <c r="K45" s="10">
        <v>0</v>
      </c>
    </row>
    <row r="46" spans="1:12" ht="16.5" thickBot="1" x14ac:dyDescent="0.3">
      <c r="A46" s="50"/>
      <c r="B46" s="50"/>
      <c r="C46" s="50"/>
      <c r="D46" s="50"/>
      <c r="E46" s="50"/>
      <c r="F46" s="2">
        <v>2023</v>
      </c>
      <c r="G46" s="13">
        <v>4956.83</v>
      </c>
      <c r="H46" s="10">
        <v>0</v>
      </c>
      <c r="I46" s="10">
        <v>0</v>
      </c>
      <c r="J46" s="10">
        <v>4956.83</v>
      </c>
      <c r="K46" s="10">
        <v>0</v>
      </c>
    </row>
    <row r="47" spans="1:12" ht="34.5" customHeight="1" thickBot="1" x14ac:dyDescent="0.3">
      <c r="A47" s="51"/>
      <c r="B47" s="51"/>
      <c r="C47" s="51"/>
      <c r="D47" s="51"/>
      <c r="E47" s="51"/>
      <c r="F47" s="2">
        <v>2024</v>
      </c>
      <c r="G47" s="13">
        <v>4953.01</v>
      </c>
      <c r="H47" s="10">
        <v>0</v>
      </c>
      <c r="I47" s="10">
        <v>0</v>
      </c>
      <c r="J47" s="10">
        <v>4953.01</v>
      </c>
      <c r="K47" s="10">
        <v>0</v>
      </c>
    </row>
    <row r="48" spans="1:12" ht="16.5" thickBot="1" x14ac:dyDescent="0.3">
      <c r="A48" s="52"/>
      <c r="B48" s="53"/>
      <c r="C48" s="53"/>
      <c r="D48" s="53"/>
      <c r="E48" s="69"/>
      <c r="F48" s="4" t="s">
        <v>9</v>
      </c>
      <c r="G48" s="10">
        <f>SUM(G43:G47)</f>
        <v>25016.67</v>
      </c>
      <c r="H48" s="10">
        <v>0</v>
      </c>
      <c r="I48" s="10">
        <v>0</v>
      </c>
      <c r="J48" s="10">
        <f>SUM(J43:J47)</f>
        <v>25016.67</v>
      </c>
      <c r="K48" s="10">
        <v>0</v>
      </c>
    </row>
    <row r="49" spans="1:11" ht="36.75" customHeight="1" thickBot="1" x14ac:dyDescent="0.3">
      <c r="A49" s="31" t="s">
        <v>25</v>
      </c>
      <c r="B49" s="31" t="s">
        <v>26</v>
      </c>
      <c r="C49" s="31" t="s">
        <v>21</v>
      </c>
      <c r="D49" s="31">
        <v>2021</v>
      </c>
      <c r="E49" s="31">
        <v>2024</v>
      </c>
      <c r="F49" s="7">
        <v>2021</v>
      </c>
      <c r="G49" s="11">
        <f>I49+J49</f>
        <v>905.17</v>
      </c>
      <c r="H49" s="11">
        <v>0</v>
      </c>
      <c r="I49" s="11">
        <v>787.5</v>
      </c>
      <c r="J49" s="11">
        <v>117.67</v>
      </c>
      <c r="K49" s="11">
        <v>0</v>
      </c>
    </row>
    <row r="50" spans="1:11" ht="33" customHeight="1" thickBot="1" x14ac:dyDescent="0.3">
      <c r="A50" s="50"/>
      <c r="B50" s="50"/>
      <c r="C50" s="50"/>
      <c r="D50" s="50"/>
      <c r="E50" s="50"/>
      <c r="F50" s="4">
        <v>2022</v>
      </c>
      <c r="G50" s="11">
        <f>I50+J50</f>
        <v>216.67000000000002</v>
      </c>
      <c r="H50" s="10">
        <v>0</v>
      </c>
      <c r="I50" s="10">
        <v>188.5</v>
      </c>
      <c r="J50" s="10">
        <v>28.17</v>
      </c>
      <c r="K50" s="10">
        <v>0</v>
      </c>
    </row>
    <row r="51" spans="1:11" ht="33.75" customHeight="1" thickBot="1" x14ac:dyDescent="0.3">
      <c r="A51" s="50"/>
      <c r="B51" s="50"/>
      <c r="C51" s="50"/>
      <c r="D51" s="50"/>
      <c r="E51" s="50"/>
      <c r="F51" s="4">
        <v>2023</v>
      </c>
      <c r="G51" s="11">
        <f>I51+J51</f>
        <v>221.35</v>
      </c>
      <c r="H51" s="10">
        <v>0</v>
      </c>
      <c r="I51" s="10">
        <v>197</v>
      </c>
      <c r="J51" s="10">
        <v>24.35</v>
      </c>
      <c r="K51" s="10">
        <v>0</v>
      </c>
    </row>
    <row r="52" spans="1:11" ht="30.75" customHeight="1" thickBot="1" x14ac:dyDescent="0.3">
      <c r="A52" s="51"/>
      <c r="B52" s="51"/>
      <c r="C52" s="51"/>
      <c r="D52" s="51"/>
      <c r="E52" s="51"/>
      <c r="F52" s="4">
        <v>2024</v>
      </c>
      <c r="G52" s="11">
        <f>I52+J52</f>
        <v>218.89</v>
      </c>
      <c r="H52" s="10">
        <v>0</v>
      </c>
      <c r="I52" s="10">
        <v>197</v>
      </c>
      <c r="J52" s="10">
        <v>21.89</v>
      </c>
      <c r="K52" s="10">
        <v>0</v>
      </c>
    </row>
    <row r="53" spans="1:11" ht="16.5" thickBot="1" x14ac:dyDescent="0.3">
      <c r="A53" s="61"/>
      <c r="B53" s="62"/>
      <c r="C53" s="62"/>
      <c r="D53" s="62"/>
      <c r="E53" s="64"/>
      <c r="F53" s="4" t="s">
        <v>9</v>
      </c>
      <c r="G53" s="7">
        <f>SUM(G49:G52)</f>
        <v>1562.08</v>
      </c>
      <c r="H53" s="10">
        <v>0</v>
      </c>
      <c r="I53" s="10">
        <f>SUM(I49:I52)</f>
        <v>1370</v>
      </c>
      <c r="J53" s="4">
        <f>SUM(J49:J52)</f>
        <v>192.07999999999998</v>
      </c>
      <c r="K53" s="10">
        <v>0</v>
      </c>
    </row>
  </sheetData>
  <mergeCells count="54">
    <mergeCell ref="A53:E53"/>
    <mergeCell ref="C49:C52"/>
    <mergeCell ref="F1:K1"/>
    <mergeCell ref="H2:K2"/>
    <mergeCell ref="B3:J3"/>
    <mergeCell ref="C43:C47"/>
    <mergeCell ref="A43:A47"/>
    <mergeCell ref="B43:B47"/>
    <mergeCell ref="D43:D47"/>
    <mergeCell ref="E43:E47"/>
    <mergeCell ref="A48:E48"/>
    <mergeCell ref="A49:A52"/>
    <mergeCell ref="B49:B52"/>
    <mergeCell ref="D49:D52"/>
    <mergeCell ref="E49:E52"/>
    <mergeCell ref="A36:A41"/>
    <mergeCell ref="B36:B41"/>
    <mergeCell ref="C36:C41"/>
    <mergeCell ref="D36:D41"/>
    <mergeCell ref="E36:E41"/>
    <mergeCell ref="A42:E42"/>
    <mergeCell ref="A35:E35"/>
    <mergeCell ref="A27:A34"/>
    <mergeCell ref="B27:B34"/>
    <mergeCell ref="C27:C34"/>
    <mergeCell ref="D27:D34"/>
    <mergeCell ref="E27:E34"/>
    <mergeCell ref="G30:G31"/>
    <mergeCell ref="H30:H31"/>
    <mergeCell ref="I30:I31"/>
    <mergeCell ref="K30:K31"/>
    <mergeCell ref="F30:F31"/>
    <mergeCell ref="J30:J31"/>
    <mergeCell ref="A19:A25"/>
    <mergeCell ref="B19:B25"/>
    <mergeCell ref="C19:C25"/>
    <mergeCell ref="D19:D25"/>
    <mergeCell ref="E19:E25"/>
    <mergeCell ref="G5:K6"/>
    <mergeCell ref="E7:E8"/>
    <mergeCell ref="A26:E26"/>
    <mergeCell ref="H7:K7"/>
    <mergeCell ref="A10:A16"/>
    <mergeCell ref="B10:C16"/>
    <mergeCell ref="D10:D16"/>
    <mergeCell ref="E10:E16"/>
    <mergeCell ref="F5:F8"/>
    <mergeCell ref="G7:G8"/>
    <mergeCell ref="A17:E17"/>
    <mergeCell ref="A5:A8"/>
    <mergeCell ref="B5:B8"/>
    <mergeCell ref="C5:C8"/>
    <mergeCell ref="D5:E6"/>
    <mergeCell ref="D7:D8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2021-12-30T13:57:05Z</dcterms:modified>
</cp:coreProperties>
</file>